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75" windowWidth="15600" windowHeight="5640"/>
  </bookViews>
  <sheets>
    <sheet name="Main" sheetId="2" r:id="rId1"/>
    <sheet name="Jobs" sheetId="1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4" i="2" l="1"/>
  <c r="C3" i="2"/>
  <c r="C4" i="2"/>
  <c r="C5" i="2"/>
  <c r="C6" i="2"/>
  <c r="C7" i="2"/>
  <c r="C8" i="2"/>
  <c r="C9" i="2"/>
  <c r="C10" i="2"/>
  <c r="C11" i="2"/>
  <c r="C12" i="2"/>
  <c r="C13" i="2"/>
  <c r="C2" i="2"/>
  <c r="B2" i="2"/>
  <c r="B3" i="2"/>
  <c r="B4" i="2"/>
  <c r="B5" i="2"/>
  <c r="B6" i="2"/>
  <c r="B7" i="2"/>
  <c r="B8" i="2"/>
  <c r="B9" i="2"/>
  <c r="B10" i="2"/>
  <c r="B11" i="2"/>
  <c r="B12" i="2"/>
  <c r="B13" i="2"/>
  <c r="B14" i="2"/>
</calcChain>
</file>

<file path=xl/sharedStrings.xml><?xml version="1.0" encoding="utf-8"?>
<sst xmlns="http://schemas.openxmlformats.org/spreadsheetml/2006/main" count="51" uniqueCount="34">
  <si>
    <t>رئيس مجلس الادارة</t>
  </si>
  <si>
    <t>Chairman</t>
  </si>
  <si>
    <t>المدير التنفيذي</t>
  </si>
  <si>
    <t>CEO</t>
  </si>
  <si>
    <t>CTO</t>
  </si>
  <si>
    <t>عامل بوفيه</t>
  </si>
  <si>
    <t>Tea Boy</t>
  </si>
  <si>
    <t>ارشيف</t>
  </si>
  <si>
    <t>Archives Specialist</t>
  </si>
  <si>
    <t>منسق موظفين</t>
  </si>
  <si>
    <t>Admin. Coordinator</t>
  </si>
  <si>
    <t>MD - Exist. Investments</t>
  </si>
  <si>
    <t>رئيس محاسبين</t>
  </si>
  <si>
    <t>Chief Accountant</t>
  </si>
  <si>
    <t>سنترال</t>
  </si>
  <si>
    <t>Telephone Operator</t>
  </si>
  <si>
    <t>موظف شؤون ادارية</t>
  </si>
  <si>
    <t>HR &amp; Admin. Officer</t>
  </si>
  <si>
    <t>سكرتير تنفيذي</t>
  </si>
  <si>
    <t>Executive Secretary</t>
  </si>
  <si>
    <t>منسق علاقات عامة</t>
  </si>
  <si>
    <t>Public Relations Coord.</t>
  </si>
  <si>
    <t>محاسب</t>
  </si>
  <si>
    <t>Accountant</t>
  </si>
  <si>
    <t>عامل نظافة</t>
  </si>
  <si>
    <t>Cleaner / Janitor</t>
  </si>
  <si>
    <t>Deputy Group CEO</t>
  </si>
  <si>
    <t>رئيس عمليات المكتب الخاص</t>
  </si>
  <si>
    <t>P.O. Operations Head</t>
  </si>
  <si>
    <t>CFO</t>
  </si>
  <si>
    <t>ممثل الرئيس</t>
  </si>
  <si>
    <t>Co. Representative</t>
  </si>
  <si>
    <t>علاقات عامة</t>
  </si>
  <si>
    <t>Public Relations Officer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</si>
</sst>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0"/>
      <name val="Arial"/>
      <family val="2"/>
      <scheme val="minor"/>
    </font>
    <font>
      <sz val="9"/>
      <color rgb="FF000000"/>
      <name val="Tahoma"/>
      <family val="2"/>
    </font>
    <font>
      <sz val="9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C14"/>
  <sheetViews>
    <sheetView rightToLeft="1" tabSelected="1" workbookViewId="0">
      <selection activeCell="B17" sqref="B17"/>
    </sheetView>
  </sheetViews>
  <sheetFormatPr defaultRowHeight="14.25" x14ac:dyDescent="0.2"/>
  <cols>
    <col min="1" max="1" width="17.375" bestFit="1" customWidth="1"/>
    <col min="2" max="3" width="20.375" bestFit="1" customWidth="1"/>
  </cols>
  <sheetData>
    <row r="2" spans="1:3" x14ac:dyDescent="0.2">
      <c r="A2" s="2" t="s">
        <v>8</v>
      </c>
      <c r="B2" t="str">
        <f>VLOOKUP($A2,CHOOSE({1,2},Jobs!$B$4:$B$19,Jobs!$A$4:$A$19),2,0)</f>
        <v>ارشيف</v>
      </c>
      <c r="C2" t="str">
        <f>VLOOKUP($A2,IF({1,0},Jobs!B4:$B$19,Jobs!A4:$A$19),2,0)</f>
        <v>ارشيف</v>
      </c>
    </row>
    <row r="3" spans="1:3" x14ac:dyDescent="0.2">
      <c r="A3" s="2" t="s">
        <v>10</v>
      </c>
      <c r="B3" t="str">
        <f>VLOOKUP(A3,CHOOSE({1,2},Jobs!$B$4:$B$19,Jobs!$A$4:$A$19),2,0)</f>
        <v>منسق موظفين</v>
      </c>
      <c r="C3" t="str">
        <f>VLOOKUP($A3,IF({1,0},Jobs!B5:$B$19,Jobs!A5:$A$19),2,0)</f>
        <v>منسق موظفين</v>
      </c>
    </row>
    <row r="4" spans="1:3" x14ac:dyDescent="0.2">
      <c r="A4" s="2" t="s">
        <v>11</v>
      </c>
      <c r="B4" t="str">
        <f>VLOOKUP(A4,CHOOSE({1,2},Jobs!$B$4:$B$19,Jobs!$A$4:$A$19),2,0)</f>
        <v>MD - Exist. Investments</v>
      </c>
      <c r="C4" t="str">
        <f>VLOOKUP($A4,IF({1,0},Jobs!B6:$B$19,Jobs!A6:$A$19),2,0)</f>
        <v>MD - Exist. Investments</v>
      </c>
    </row>
    <row r="5" spans="1:3" x14ac:dyDescent="0.2">
      <c r="A5" s="2" t="s">
        <v>13</v>
      </c>
      <c r="B5" t="str">
        <f>VLOOKUP(A5,CHOOSE({1,2},Jobs!$B$4:$B$19,Jobs!$A$4:$A$19),2,0)</f>
        <v>رئيس محاسبين</v>
      </c>
      <c r="C5" t="str">
        <f>VLOOKUP($A5,IF({1,0},Jobs!B7:$B$19,Jobs!A7:$A$19),2,0)</f>
        <v>رئيس محاسبين</v>
      </c>
    </row>
    <row r="6" spans="1:3" x14ac:dyDescent="0.2">
      <c r="A6" s="2" t="s">
        <v>15</v>
      </c>
      <c r="B6" t="str">
        <f>VLOOKUP(A6,CHOOSE({1,2},Jobs!$B$4:$B$19,Jobs!$A$4:$A$19),2,0)</f>
        <v>سنترال</v>
      </c>
      <c r="C6" t="str">
        <f>VLOOKUP($A6,IF({1,0},Jobs!B8:$B$19,Jobs!A8:$A$19),2,0)</f>
        <v>سنترال</v>
      </c>
    </row>
    <row r="7" spans="1:3" x14ac:dyDescent="0.2">
      <c r="A7" s="2" t="s">
        <v>17</v>
      </c>
      <c r="B7" t="str">
        <f>VLOOKUP(A7,CHOOSE({1,2},Jobs!$B$4:$B$19,Jobs!$A$4:$A$19),2,0)</f>
        <v>موظف شؤون ادارية</v>
      </c>
      <c r="C7" t="str">
        <f>VLOOKUP($A7,IF({1,0},Jobs!B9:$B$19,Jobs!A9:$A$19),2,0)</f>
        <v>موظف شؤون ادارية</v>
      </c>
    </row>
    <row r="8" spans="1:3" x14ac:dyDescent="0.2">
      <c r="A8" s="2" t="s">
        <v>19</v>
      </c>
      <c r="B8" t="str">
        <f>VLOOKUP(A8,CHOOSE({1,2},Jobs!$B$4:$B$19,Jobs!$A$4:$A$19),2,0)</f>
        <v>سكرتير تنفيذي</v>
      </c>
      <c r="C8" t="str">
        <f>VLOOKUP($A8,IF({1,0},Jobs!B10:$B$19,Jobs!A10:$A$19),2,0)</f>
        <v>سكرتير تنفيذي</v>
      </c>
    </row>
    <row r="9" spans="1:3" x14ac:dyDescent="0.2">
      <c r="A9" s="2" t="s">
        <v>21</v>
      </c>
      <c r="B9" t="str">
        <f>VLOOKUP(A9,CHOOSE({1,2},Jobs!$B$4:$B$19,Jobs!$A$4:$A$19),2,0)</f>
        <v>منسق علاقات عامة</v>
      </c>
      <c r="C9" t="str">
        <f>VLOOKUP($A9,IF({1,0},Jobs!B11:$B$19,Jobs!A11:$A$19),2,0)</f>
        <v>منسق علاقات عامة</v>
      </c>
    </row>
    <row r="10" spans="1:3" x14ac:dyDescent="0.2">
      <c r="A10" s="2" t="s">
        <v>23</v>
      </c>
      <c r="B10" t="str">
        <f>VLOOKUP(A10,CHOOSE({1,2},Jobs!$B$4:$B$19,Jobs!$A$4:$A$19),2,0)</f>
        <v>محاسب</v>
      </c>
      <c r="C10" t="str">
        <f>VLOOKUP($A10,IF({1,0},Jobs!B12:$B$19,Jobs!A12:$A$19),2,0)</f>
        <v>محاسب</v>
      </c>
    </row>
    <row r="11" spans="1:3" x14ac:dyDescent="0.2">
      <c r="A11" s="2" t="s">
        <v>25</v>
      </c>
      <c r="B11" t="str">
        <f>VLOOKUP(A11,CHOOSE({1,2},Jobs!$B$4:$B$19,Jobs!$A$4:$A$19),2,0)</f>
        <v>عامل نظافة</v>
      </c>
      <c r="C11" t="str">
        <f>VLOOKUP($A11,IF({1,0},Jobs!B13:$B$19,Jobs!A13:$A$19),2,0)</f>
        <v>عامل نظافة</v>
      </c>
    </row>
    <row r="12" spans="1:3" x14ac:dyDescent="0.2">
      <c r="A12" s="2" t="s">
        <v>26</v>
      </c>
      <c r="B12" t="str">
        <f>VLOOKUP(A12,CHOOSE({1,2},Jobs!$B$4:$B$19,Jobs!$A$4:$A$19),2,0)</f>
        <v>Deputy Group CEO</v>
      </c>
      <c r="C12" t="str">
        <f>VLOOKUP($A12,IF({1,0},Jobs!B14:$B$19,Jobs!A14:$A$19),2,0)</f>
        <v>Deputy Group CEO</v>
      </c>
    </row>
    <row r="13" spans="1:3" x14ac:dyDescent="0.2">
      <c r="A13" s="2" t="s">
        <v>28</v>
      </c>
      <c r="B13" t="str">
        <f>VLOOKUP(A13,CHOOSE({1,2},Jobs!$B$4:$B$19,Jobs!$A$4:$A$19),2,0)</f>
        <v>رئيس عمليات المكتب الخاص</v>
      </c>
      <c r="C13" t="str">
        <f>VLOOKUP($A13,IF({1,0},Jobs!B15:$B$19,Jobs!A15:$A$19),2,0)</f>
        <v>رئيس عمليات المكتب الخاص</v>
      </c>
    </row>
    <row r="14" spans="1:3" x14ac:dyDescent="0.2">
      <c r="A14" s="2" t="s">
        <v>29</v>
      </c>
      <c r="B14" t="str">
        <f>VLOOKUP(A14,CHOOSE({1,2},Jobs!$B$4:$B$19,Jobs!$A$4:$A$19),2,0)</f>
        <v>CFO</v>
      </c>
      <c r="C14" t="str">
        <f>VLOOKUP($A14,IF({1,0},Jobs!B16:$B$19,Jobs!A16:$A$19),2,0)</f>
        <v>CFO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B19"/>
  <sheetViews>
    <sheetView rightToLeft="1" topLeftCell="A4" workbookViewId="0">
      <selection activeCell="B5" sqref="B5"/>
    </sheetView>
  </sheetViews>
  <sheetFormatPr defaultRowHeight="14.25" x14ac:dyDescent="0.2"/>
  <cols>
    <col min="1" max="1" width="22.875" customWidth="1"/>
    <col min="2" max="2" width="34.87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1" t="s">
        <v>2</v>
      </c>
      <c r="B2" s="2" t="s">
        <v>3</v>
      </c>
    </row>
    <row r="3" spans="1:2" x14ac:dyDescent="0.2">
      <c r="A3" s="3" t="s">
        <v>4</v>
      </c>
      <c r="B3" s="2" t="s">
        <v>4</v>
      </c>
    </row>
    <row r="4" spans="1:2" x14ac:dyDescent="0.2">
      <c r="A4" s="1" t="s">
        <v>5</v>
      </c>
      <c r="B4" s="2" t="s">
        <v>6</v>
      </c>
    </row>
    <row r="5" spans="1:2" x14ac:dyDescent="0.2">
      <c r="A5" s="1" t="s">
        <v>7</v>
      </c>
      <c r="B5" s="2" t="s">
        <v>8</v>
      </c>
    </row>
    <row r="6" spans="1:2" x14ac:dyDescent="0.2">
      <c r="A6" s="1" t="s">
        <v>9</v>
      </c>
      <c r="B6" s="2" t="s">
        <v>10</v>
      </c>
    </row>
    <row r="7" spans="1:2" x14ac:dyDescent="0.2">
      <c r="A7" s="3" t="s">
        <v>11</v>
      </c>
      <c r="B7" s="2" t="s">
        <v>11</v>
      </c>
    </row>
    <row r="8" spans="1:2" x14ac:dyDescent="0.2">
      <c r="A8" s="1" t="s">
        <v>12</v>
      </c>
      <c r="B8" s="2" t="s">
        <v>13</v>
      </c>
    </row>
    <row r="9" spans="1:2" x14ac:dyDescent="0.2">
      <c r="A9" s="1" t="s">
        <v>14</v>
      </c>
      <c r="B9" s="2" t="s">
        <v>15</v>
      </c>
    </row>
    <row r="10" spans="1:2" x14ac:dyDescent="0.2">
      <c r="A10" s="1" t="s">
        <v>16</v>
      </c>
      <c r="B10" s="2" t="s">
        <v>17</v>
      </c>
    </row>
    <row r="11" spans="1:2" x14ac:dyDescent="0.2">
      <c r="A11" s="1" t="s">
        <v>18</v>
      </c>
      <c r="B11" s="2" t="s">
        <v>19</v>
      </c>
    </row>
    <row r="12" spans="1:2" x14ac:dyDescent="0.2">
      <c r="A12" s="1" t="s">
        <v>20</v>
      </c>
      <c r="B12" s="2" t="s">
        <v>21</v>
      </c>
    </row>
    <row r="13" spans="1:2" x14ac:dyDescent="0.2">
      <c r="A13" s="1" t="s">
        <v>22</v>
      </c>
      <c r="B13" s="2" t="s">
        <v>23</v>
      </c>
    </row>
    <row r="14" spans="1:2" x14ac:dyDescent="0.2">
      <c r="A14" s="1" t="s">
        <v>24</v>
      </c>
      <c r="B14" s="2" t="s">
        <v>25</v>
      </c>
    </row>
    <row r="15" spans="1:2" x14ac:dyDescent="0.2">
      <c r="A15" s="3" t="s">
        <v>26</v>
      </c>
      <c r="B15" s="2" t="s">
        <v>26</v>
      </c>
    </row>
    <row r="16" spans="1:2" x14ac:dyDescent="0.2">
      <c r="A16" s="1" t="s">
        <v>27</v>
      </c>
      <c r="B16" s="2" t="s">
        <v>28</v>
      </c>
    </row>
    <row r="17" spans="1:2" x14ac:dyDescent="0.2">
      <c r="A17" s="3" t="s">
        <v>29</v>
      </c>
      <c r="B17" s="2" t="s">
        <v>29</v>
      </c>
    </row>
    <row r="18" spans="1:2" x14ac:dyDescent="0.2">
      <c r="A18" s="1" t="s">
        <v>30</v>
      </c>
      <c r="B18" s="2" t="s">
        <v>31</v>
      </c>
    </row>
    <row r="19" spans="1:2" x14ac:dyDescent="0.2">
      <c r="A19" s="1" t="s">
        <v>32</v>
      </c>
      <c r="B19" s="2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Jobs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Jihad</dc:creator>
  <cp:lastModifiedBy>khaled</cp:lastModifiedBy>
  <dcterms:created xsi:type="dcterms:W3CDTF">2016-02-09T08:42:06Z</dcterms:created>
  <dcterms:modified xsi:type="dcterms:W3CDTF">2016-02-09T10:41:44Z</dcterms:modified>
</cp:coreProperties>
</file>